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30A308FF-395A-46FE-A1F2-19BCFB480B98}" xr6:coauthVersionLast="47" xr6:coauthVersionMax="47" xr10:uidLastSave="{00000000-0000-0000-0000-000000000000}"/>
  <bookViews>
    <workbookView xWindow="-108" yWindow="-108" windowWidth="30936" windowHeight="16896" xr2:uid="{8CF79443-92EE-4162-A744-E071A1F8F6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5" i="1" l="1"/>
  <c r="J26" i="1" s="1"/>
  <c r="I15" i="1"/>
  <c r="H15" i="1"/>
  <c r="H26" i="1" s="1"/>
  <c r="G15" i="1"/>
  <c r="G26" i="1" s="1"/>
  <c r="F15" i="1"/>
  <c r="F26" i="1" s="1"/>
  <c r="E15" i="1"/>
  <c r="E26" i="1" s="1"/>
  <c r="D15" i="1"/>
  <c r="D26" i="1" s="1"/>
</calcChain>
</file>

<file path=xl/sharedStrings.xml><?xml version="1.0" encoding="utf-8"?>
<sst xmlns="http://schemas.openxmlformats.org/spreadsheetml/2006/main" count="84" uniqueCount="64">
  <si>
    <t>구분</t>
    <phoneticPr fontId="2" type="noConversion"/>
  </si>
  <si>
    <t>1금융권</t>
    <phoneticPr fontId="2" type="noConversion"/>
  </si>
  <si>
    <t>2금융권</t>
    <phoneticPr fontId="2" type="noConversion"/>
  </si>
  <si>
    <t>기타</t>
    <phoneticPr fontId="2" type="noConversion"/>
  </si>
  <si>
    <t>은행명</t>
    <phoneticPr fontId="2" type="noConversion"/>
  </si>
  <si>
    <t>토스뱅크</t>
    <phoneticPr fontId="2" type="noConversion"/>
  </si>
  <si>
    <t>카카오뱅크</t>
    <phoneticPr fontId="2" type="noConversion"/>
  </si>
  <si>
    <t>케이뱅크</t>
    <phoneticPr fontId="2" type="noConversion"/>
  </si>
  <si>
    <t>페퍼저축은행</t>
    <phoneticPr fontId="2" type="noConversion"/>
  </si>
  <si>
    <t>대신저축은행</t>
    <phoneticPr fontId="2" type="noConversion"/>
  </si>
  <si>
    <t>사이다뱅크</t>
    <phoneticPr fontId="2" type="noConversion"/>
  </si>
  <si>
    <t>상상인저축은행</t>
    <phoneticPr fontId="2" type="noConversion"/>
  </si>
  <si>
    <t>상품명</t>
    <phoneticPr fontId="2" type="noConversion"/>
  </si>
  <si>
    <t>토스뱅크통장</t>
    <phoneticPr fontId="2" type="noConversion"/>
  </si>
  <si>
    <t>세이프박스</t>
    <phoneticPr fontId="2" type="noConversion"/>
  </si>
  <si>
    <t>플러스박스</t>
    <phoneticPr fontId="2" type="noConversion"/>
  </si>
  <si>
    <t>페퍼룰루파킹통장</t>
    <phoneticPr fontId="2" type="noConversion"/>
  </si>
  <si>
    <t>더드리고입출금통장</t>
    <phoneticPr fontId="2" type="noConversion"/>
  </si>
  <si>
    <t>사이다뱅크입출금통장</t>
    <phoneticPr fontId="2" type="noConversion"/>
  </si>
  <si>
    <t>뱅뱅뱅파킹통장369정기예금</t>
    <phoneticPr fontId="2" type="noConversion"/>
  </si>
  <si>
    <t>납입방식</t>
    <phoneticPr fontId="2" type="noConversion"/>
  </si>
  <si>
    <t>수시입출금</t>
    <phoneticPr fontId="2" type="noConversion"/>
  </si>
  <si>
    <t>정기예금</t>
    <phoneticPr fontId="2" type="noConversion"/>
  </si>
  <si>
    <t>가입한도</t>
    <phoneticPr fontId="2" type="noConversion"/>
  </si>
  <si>
    <t>없음</t>
    <phoneticPr fontId="2" type="noConversion"/>
  </si>
  <si>
    <t>1억</t>
    <phoneticPr fontId="2" type="noConversion"/>
  </si>
  <si>
    <t>합산 최대 3억</t>
    <phoneticPr fontId="2" type="noConversion"/>
  </si>
  <si>
    <t>2억</t>
    <phoneticPr fontId="2" type="noConversion"/>
  </si>
  <si>
    <t>제한없음</t>
    <phoneticPr fontId="2" type="noConversion"/>
  </si>
  <si>
    <t>10만 이상</t>
    <phoneticPr fontId="2" type="noConversion"/>
  </si>
  <si>
    <t>부리방식</t>
    <phoneticPr fontId="2" type="noConversion"/>
  </si>
  <si>
    <t>일단위</t>
    <phoneticPr fontId="2" type="noConversion"/>
  </si>
  <si>
    <t>월복리</t>
    <phoneticPr fontId="2" type="noConversion"/>
  </si>
  <si>
    <t>이자지급일</t>
    <phoneticPr fontId="2" type="noConversion"/>
  </si>
  <si>
    <t>3개월단위</t>
    <phoneticPr fontId="2" type="noConversion"/>
  </si>
  <si>
    <t>월단위</t>
    <phoneticPr fontId="2" type="noConversion"/>
  </si>
  <si>
    <t>3개월 단위</t>
    <phoneticPr fontId="2" type="noConversion"/>
  </si>
  <si>
    <t>만기일시지급</t>
    <phoneticPr fontId="2" type="noConversion"/>
  </si>
  <si>
    <t>이자율</t>
    <phoneticPr fontId="2" type="noConversion"/>
  </si>
  <si>
    <t>기본금리</t>
    <phoneticPr fontId="2" type="noConversion"/>
  </si>
  <si>
    <t>가산금리</t>
    <phoneticPr fontId="2" type="noConversion"/>
  </si>
  <si>
    <t>최대금리</t>
    <phoneticPr fontId="2" type="noConversion"/>
  </si>
  <si>
    <t>우대금리조건</t>
    <phoneticPr fontId="2" type="noConversion"/>
  </si>
  <si>
    <t>부수거래조건 없음</t>
    <phoneticPr fontId="2" type="noConversion"/>
  </si>
  <si>
    <t>300만원까지 2% 적용</t>
    <phoneticPr fontId="2" type="noConversion"/>
  </si>
  <si>
    <t>가입기간에 따라 차등금리</t>
    <phoneticPr fontId="2" type="noConversion"/>
  </si>
  <si>
    <t>잔고 1억까지 2% 적용</t>
    <phoneticPr fontId="2" type="noConversion"/>
  </si>
  <si>
    <t>300만원 초과분 0.5% 적용</t>
    <phoneticPr fontId="2" type="noConversion"/>
  </si>
  <si>
    <t>해지시 일단위 금리 계산</t>
    <phoneticPr fontId="2" type="noConversion"/>
  </si>
  <si>
    <t>잔고 1억초과분 0.1% 적용</t>
    <phoneticPr fontId="2" type="noConversion"/>
  </si>
  <si>
    <t>ATM/이체수수료 면제</t>
    <phoneticPr fontId="2" type="noConversion"/>
  </si>
  <si>
    <t>입출금계좌와 연계하여 관리 편리</t>
    <phoneticPr fontId="2" type="noConversion"/>
  </si>
  <si>
    <t>1인10계좌 개설 가능</t>
    <phoneticPr fontId="2" type="noConversion"/>
  </si>
  <si>
    <t>ATM/이체수수료(월5회) 면제</t>
    <phoneticPr fontId="2" type="noConversion"/>
  </si>
  <si>
    <t>분할해지 가능(3회)</t>
    <phoneticPr fontId="2" type="noConversion"/>
  </si>
  <si>
    <t>만17세이상 가입가능</t>
    <phoneticPr fontId="2" type="noConversion"/>
  </si>
  <si>
    <t>GS25 편의점 ATM수수료 면제</t>
    <phoneticPr fontId="2" type="noConversion"/>
  </si>
  <si>
    <t>스마트출금 기능</t>
    <phoneticPr fontId="2" type="noConversion"/>
  </si>
  <si>
    <t>1인1계좌</t>
    <phoneticPr fontId="2" type="noConversion"/>
  </si>
  <si>
    <t>■ 만기 시뮬레이션</t>
    <phoneticPr fontId="2" type="noConversion"/>
  </si>
  <si>
    <t>평균잔고</t>
    <phoneticPr fontId="2" type="noConversion"/>
  </si>
  <si>
    <t>만기시예상금액</t>
    <phoneticPr fontId="2" type="noConversion"/>
  </si>
  <si>
    <t>■ CMA란?</t>
    <phoneticPr fontId="2" type="noConversion"/>
  </si>
  <si>
    <t>■ 파킹 통장 비교하기(2022년 03월 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</si>
</sst>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₩&quot;#,##0;[Red]\-&quot;₩&quot;#,##0"/>
    <numFmt numFmtId="176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NanumGothic"/>
      <family val="3"/>
      <charset val="129"/>
    </font>
    <font>
      <sz val="10"/>
      <color theme="1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sz val="12"/>
      <color theme="1"/>
      <name val="NanumGothic"/>
      <family val="3"/>
      <charset val="129"/>
    </font>
    <font>
      <sz val="11"/>
      <color theme="1"/>
      <name val="NanumGothic"/>
      <family val="3"/>
      <charset val="129"/>
    </font>
    <font>
      <sz val="16"/>
      <color theme="1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sz val="20"/>
      <color theme="1"/>
      <name val="NanumGothic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176" fontId="6" fillId="4" borderId="1" xfId="0" applyNumberFormat="1" applyFont="1" applyFill="1" applyBorder="1">
      <alignment vertical="center"/>
    </xf>
    <xf numFmtId="6" fontId="6" fillId="0" borderId="1" xfId="0" applyNumberFormat="1" applyFont="1" applyBorder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44666</xdr:rowOff>
    </xdr:from>
    <xdr:to>
      <xdr:col>4</xdr:col>
      <xdr:colOff>1105810</xdr:colOff>
      <xdr:row>52</xdr:row>
      <xdr:rowOff>77412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FB5A29D-68BD-4051-9763-8ECBC2DDF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8620" y="8609546"/>
          <a:ext cx="5258710" cy="1800586"/>
        </a:xfrm>
        <a:prstGeom prst="rect">
          <a:avLst/>
        </a:prstGeom>
      </xdr:spPr>
    </xdr:pic>
    <xdr:clientData/>
  </xdr:twoCellAnchor>
  <xdr:twoCellAnchor editAs="oneCell">
    <xdr:from>
      <xdr:col>1</xdr:col>
      <xdr:colOff>43246</xdr:colOff>
      <xdr:row>29</xdr:row>
      <xdr:rowOff>0</xdr:rowOff>
    </xdr:from>
    <xdr:to>
      <xdr:col>4</xdr:col>
      <xdr:colOff>1174395</xdr:colOff>
      <xdr:row>43</xdr:row>
      <xdr:rowOff>114418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336E02E-149C-43E8-B377-699073FB2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1866" y="5859780"/>
          <a:ext cx="5284049" cy="2568058"/>
        </a:xfrm>
        <a:prstGeom prst="rect">
          <a:avLst/>
        </a:prstGeom>
      </xdr:spPr>
    </xdr:pic>
    <xdr:clientData/>
  </xdr:twoCellAnchor>
  <xdr:twoCellAnchor editAs="oneCell">
    <xdr:from>
      <xdr:col>4</xdr:col>
      <xdr:colOff>1127093</xdr:colOff>
      <xdr:row>29</xdr:row>
      <xdr:rowOff>28630</xdr:rowOff>
    </xdr:from>
    <xdr:to>
      <xdr:col>7</xdr:col>
      <xdr:colOff>262502</xdr:colOff>
      <xdr:row>57</xdr:row>
      <xdr:rowOff>395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243449-3466-42DC-8CFC-9E4D395EC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15273" y="5888410"/>
          <a:ext cx="5414289" cy="5610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2263-489A-492D-B68E-E98F3AF0DCD8}">
  <dimension ref="B3:J79"/>
  <sheetViews>
    <sheetView tabSelected="1" workbookViewId="0">
      <selection activeCell="B5" sqref="B5"/>
    </sheetView>
  </sheetViews>
  <sheetFormatPr defaultColWidth="8.69921875" defaultRowHeight="13.8" x14ac:dyDescent="0.4"/>
  <cols>
    <col min="1" max="1" width="5.09765625" style="16" customWidth="1"/>
    <col min="2" max="3" width="13.296875" style="16" customWidth="1"/>
    <col min="4" max="10" width="27.19921875" style="16" customWidth="1"/>
    <col min="11" max="11" width="4.296875" style="16" customWidth="1"/>
    <col min="12" max="13" width="29.69921875" style="16" customWidth="1"/>
    <col min="14" max="16384" width="8.69921875" style="16"/>
  </cols>
  <sheetData>
    <row r="3" spans="2:10" s="2" customFormat="1" ht="24.6" x14ac:dyDescent="0.4">
      <c r="B3" s="1" t="s">
        <v>63</v>
      </c>
      <c r="C3" s="1"/>
    </row>
    <row r="5" spans="2:10" s="3" customFormat="1" ht="12.6" x14ac:dyDescent="0.4"/>
    <row r="6" spans="2:10" s="9" customFormat="1" ht="15" x14ac:dyDescent="0.4">
      <c r="B6" s="4" t="s">
        <v>0</v>
      </c>
      <c r="C6" s="4"/>
      <c r="D6" s="5" t="s">
        <v>1</v>
      </c>
      <c r="E6" s="6"/>
      <c r="F6" s="7"/>
      <c r="G6" s="5" t="s">
        <v>2</v>
      </c>
      <c r="H6" s="6"/>
      <c r="I6" s="6"/>
      <c r="J6" s="8" t="s">
        <v>3</v>
      </c>
    </row>
    <row r="7" spans="2:10" s="9" customFormat="1" ht="15" x14ac:dyDescent="0.4">
      <c r="B7" s="4" t="s">
        <v>4</v>
      </c>
      <c r="C7" s="4"/>
      <c r="D7" s="10" t="s">
        <v>5</v>
      </c>
      <c r="E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J7" s="10" t="s">
        <v>11</v>
      </c>
    </row>
    <row r="8" spans="2:10" s="9" customFormat="1" ht="15" x14ac:dyDescent="0.4">
      <c r="B8" s="4" t="s">
        <v>12</v>
      </c>
      <c r="C8" s="4"/>
      <c r="D8" s="10" t="s">
        <v>13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spans="2:10" s="9" customFormat="1" ht="15" x14ac:dyDescent="0.4">
      <c r="B9" s="4" t="s">
        <v>20</v>
      </c>
      <c r="C9" s="4"/>
      <c r="D9" s="10" t="s">
        <v>21</v>
      </c>
      <c r="E9" s="10" t="s">
        <v>21</v>
      </c>
      <c r="F9" s="10" t="s">
        <v>21</v>
      </c>
      <c r="G9" s="10" t="s">
        <v>21</v>
      </c>
      <c r="H9" s="10" t="s">
        <v>21</v>
      </c>
      <c r="I9" s="10" t="s">
        <v>21</v>
      </c>
      <c r="J9" s="10" t="s">
        <v>22</v>
      </c>
    </row>
    <row r="10" spans="2:10" s="9" customFormat="1" ht="15" x14ac:dyDescent="0.4">
      <c r="B10" s="4" t="s">
        <v>23</v>
      </c>
      <c r="C10" s="4"/>
      <c r="D10" s="10" t="s">
        <v>24</v>
      </c>
      <c r="E10" s="10" t="s">
        <v>25</v>
      </c>
      <c r="F10" s="10" t="s">
        <v>26</v>
      </c>
      <c r="G10" s="10" t="s">
        <v>27</v>
      </c>
      <c r="H10" s="10" t="s">
        <v>28</v>
      </c>
      <c r="I10" s="10" t="s">
        <v>25</v>
      </c>
      <c r="J10" s="10" t="s">
        <v>29</v>
      </c>
    </row>
    <row r="11" spans="2:10" s="9" customFormat="1" ht="15" x14ac:dyDescent="0.4">
      <c r="B11" s="4" t="s">
        <v>30</v>
      </c>
      <c r="C11" s="4"/>
      <c r="D11" s="10" t="s">
        <v>31</v>
      </c>
      <c r="E11" s="10" t="s">
        <v>31</v>
      </c>
      <c r="F11" s="10" t="s">
        <v>31</v>
      </c>
      <c r="G11" s="10" t="s">
        <v>31</v>
      </c>
      <c r="H11" s="10" t="s">
        <v>31</v>
      </c>
      <c r="I11" s="10" t="s">
        <v>31</v>
      </c>
      <c r="J11" s="10" t="s">
        <v>32</v>
      </c>
    </row>
    <row r="12" spans="2:10" s="9" customFormat="1" ht="15" x14ac:dyDescent="0.4">
      <c r="B12" s="4" t="s">
        <v>33</v>
      </c>
      <c r="C12" s="4"/>
      <c r="D12" s="10" t="s">
        <v>34</v>
      </c>
      <c r="E12" s="10" t="s">
        <v>35</v>
      </c>
      <c r="F12" s="10" t="s">
        <v>35</v>
      </c>
      <c r="G12" s="10" t="s">
        <v>36</v>
      </c>
      <c r="H12" s="10" t="s">
        <v>35</v>
      </c>
      <c r="I12" s="10" t="s">
        <v>35</v>
      </c>
      <c r="J12" s="10" t="s">
        <v>37</v>
      </c>
    </row>
    <row r="13" spans="2:10" s="9" customFormat="1" ht="15" x14ac:dyDescent="0.4">
      <c r="B13" s="4" t="s">
        <v>38</v>
      </c>
      <c r="C13" s="11" t="s">
        <v>39</v>
      </c>
      <c r="D13" s="12">
        <v>1E-3</v>
      </c>
      <c r="E13" s="12">
        <v>1.0999999999999999E-2</v>
      </c>
      <c r="F13" s="12">
        <v>0.01</v>
      </c>
      <c r="G13" s="12">
        <v>5.0000000000000001E-3</v>
      </c>
      <c r="H13" s="12">
        <v>1.4E-2</v>
      </c>
      <c r="I13" s="12">
        <v>1.2E-2</v>
      </c>
      <c r="J13" s="12">
        <v>2.01E-2</v>
      </c>
    </row>
    <row r="14" spans="2:10" s="9" customFormat="1" ht="15" x14ac:dyDescent="0.4">
      <c r="B14" s="4"/>
      <c r="C14" s="11" t="s">
        <v>40</v>
      </c>
      <c r="D14" s="12">
        <v>1.9E-2</v>
      </c>
      <c r="E14" s="12">
        <v>0</v>
      </c>
      <c r="F14" s="12">
        <v>0</v>
      </c>
      <c r="G14" s="12">
        <v>1.4999999999999999E-2</v>
      </c>
      <c r="H14" s="12">
        <v>0</v>
      </c>
      <c r="I14" s="12">
        <v>0</v>
      </c>
      <c r="J14" s="12">
        <v>2E-3</v>
      </c>
    </row>
    <row r="15" spans="2:10" s="9" customFormat="1" ht="15" x14ac:dyDescent="0.4">
      <c r="B15" s="4"/>
      <c r="C15" s="11" t="s">
        <v>41</v>
      </c>
      <c r="D15" s="12">
        <f t="shared" ref="D15:I15" si="0">D14+D13</f>
        <v>0.02</v>
      </c>
      <c r="E15" s="12">
        <f t="shared" si="0"/>
        <v>1.0999999999999999E-2</v>
      </c>
      <c r="F15" s="12">
        <f t="shared" si="0"/>
        <v>0.01</v>
      </c>
      <c r="G15" s="12">
        <f t="shared" si="0"/>
        <v>0.02</v>
      </c>
      <c r="H15" s="12">
        <f>H14+H13</f>
        <v>1.4E-2</v>
      </c>
      <c r="I15" s="12">
        <f t="shared" si="0"/>
        <v>1.2E-2</v>
      </c>
      <c r="J15" s="12">
        <f>J14+J13</f>
        <v>2.2100000000000002E-2</v>
      </c>
    </row>
    <row r="16" spans="2:10" s="9" customFormat="1" ht="15" x14ac:dyDescent="0.4">
      <c r="B16" s="4" t="s">
        <v>42</v>
      </c>
      <c r="C16" s="4"/>
      <c r="D16" s="13" t="s">
        <v>43</v>
      </c>
      <c r="E16" s="13" t="s">
        <v>43</v>
      </c>
      <c r="F16" s="13" t="s">
        <v>43</v>
      </c>
      <c r="G16" s="13" t="s">
        <v>44</v>
      </c>
      <c r="H16" s="13" t="s">
        <v>43</v>
      </c>
      <c r="I16" s="13" t="s">
        <v>43</v>
      </c>
      <c r="J16" s="13" t="s">
        <v>45</v>
      </c>
    </row>
    <row r="17" spans="2:10" s="9" customFormat="1" ht="15" x14ac:dyDescent="0.4">
      <c r="B17" s="4"/>
      <c r="C17" s="4"/>
      <c r="D17" s="13" t="s">
        <v>46</v>
      </c>
      <c r="E17" s="13"/>
      <c r="F17" s="13"/>
      <c r="G17" s="13" t="s">
        <v>47</v>
      </c>
      <c r="H17" s="13"/>
      <c r="I17" s="13"/>
      <c r="J17" s="13" t="s">
        <v>48</v>
      </c>
    </row>
    <row r="18" spans="2:10" s="9" customFormat="1" ht="15" x14ac:dyDescent="0.4">
      <c r="B18" s="4"/>
      <c r="C18" s="4"/>
      <c r="D18" s="13" t="s">
        <v>49</v>
      </c>
      <c r="E18" s="13"/>
      <c r="F18" s="13"/>
      <c r="G18" s="13"/>
      <c r="H18" s="13"/>
      <c r="I18" s="13"/>
      <c r="J18" s="13"/>
    </row>
    <row r="19" spans="2:10" s="9" customFormat="1" ht="15" x14ac:dyDescent="0.4">
      <c r="B19" s="4"/>
      <c r="C19" s="4"/>
      <c r="D19" s="13"/>
      <c r="E19" s="13"/>
      <c r="F19" s="13"/>
      <c r="G19" s="13"/>
      <c r="H19" s="13"/>
      <c r="I19" s="13"/>
      <c r="J19" s="13"/>
    </row>
    <row r="20" spans="2:10" s="9" customFormat="1" ht="15" x14ac:dyDescent="0.4">
      <c r="B20" s="4" t="s">
        <v>3</v>
      </c>
      <c r="C20" s="4"/>
      <c r="D20" s="10" t="s">
        <v>50</v>
      </c>
      <c r="E20" s="10" t="s">
        <v>51</v>
      </c>
      <c r="F20" s="10" t="s">
        <v>52</v>
      </c>
      <c r="G20" s="10" t="s">
        <v>53</v>
      </c>
      <c r="H20" s="10"/>
      <c r="I20" s="10" t="s">
        <v>50</v>
      </c>
      <c r="J20" s="10" t="s">
        <v>54</v>
      </c>
    </row>
    <row r="21" spans="2:10" s="9" customFormat="1" ht="15" x14ac:dyDescent="0.4">
      <c r="B21" s="4"/>
      <c r="C21" s="4"/>
      <c r="D21" s="10" t="s">
        <v>55</v>
      </c>
      <c r="E21" s="10"/>
      <c r="F21" s="10"/>
      <c r="G21" s="10" t="s">
        <v>56</v>
      </c>
      <c r="H21" s="10"/>
      <c r="I21" s="14" t="s">
        <v>57</v>
      </c>
      <c r="J21" s="10"/>
    </row>
    <row r="22" spans="2:10" s="9" customFormat="1" ht="15" x14ac:dyDescent="0.4">
      <c r="B22" s="4"/>
      <c r="C22" s="4"/>
      <c r="D22" s="10" t="s">
        <v>58</v>
      </c>
      <c r="E22" s="10"/>
      <c r="F22" s="10"/>
      <c r="G22" s="10"/>
      <c r="H22" s="10"/>
      <c r="I22" s="14"/>
      <c r="J22" s="10"/>
    </row>
    <row r="23" spans="2:10" ht="19.8" x14ac:dyDescent="0.4">
      <c r="B23" s="15"/>
      <c r="C23" s="15"/>
      <c r="D23" s="15"/>
      <c r="E23" s="15"/>
      <c r="F23" s="15"/>
      <c r="G23" s="15"/>
      <c r="H23" s="15"/>
      <c r="I23" s="15"/>
      <c r="J23" s="15"/>
    </row>
    <row r="24" spans="2:10" ht="19.8" x14ac:dyDescent="0.4">
      <c r="B24" s="21" t="s">
        <v>59</v>
      </c>
      <c r="C24" s="21"/>
    </row>
    <row r="25" spans="2:10" s="9" customFormat="1" ht="15" x14ac:dyDescent="0.4">
      <c r="B25" s="17" t="s">
        <v>60</v>
      </c>
      <c r="C25" s="17"/>
      <c r="D25" s="18">
        <v>10000000</v>
      </c>
      <c r="E25" s="18">
        <v>10000000</v>
      </c>
      <c r="F25" s="18">
        <v>10000000</v>
      </c>
      <c r="G25" s="18">
        <v>10000000</v>
      </c>
      <c r="H25" s="18">
        <v>10000000</v>
      </c>
      <c r="I25" s="18">
        <v>10000000</v>
      </c>
      <c r="J25" s="18">
        <v>10000000</v>
      </c>
    </row>
    <row r="26" spans="2:10" s="9" customFormat="1" ht="15" x14ac:dyDescent="0.4">
      <c r="B26" s="17" t="s">
        <v>61</v>
      </c>
      <c r="C26" s="17"/>
      <c r="D26" s="19">
        <f>FV(D15,1,,-D25,1)</f>
        <v>10200000</v>
      </c>
      <c r="E26" s="19">
        <f t="shared" ref="E26:H26" si="1">FV(E15,1,,-E25,1)</f>
        <v>10109999.999999998</v>
      </c>
      <c r="F26" s="19">
        <f t="shared" si="1"/>
        <v>10100000</v>
      </c>
      <c r="G26" s="19">
        <f>FV(G15,1,,-G25,1)</f>
        <v>10200000</v>
      </c>
      <c r="H26" s="19">
        <f t="shared" si="1"/>
        <v>10140000</v>
      </c>
      <c r="I26" s="19">
        <v>10120000</v>
      </c>
      <c r="J26" s="19">
        <f>FV(J15,1,,-J25,1)</f>
        <v>10221000</v>
      </c>
    </row>
    <row r="27" spans="2:10" ht="19.8" x14ac:dyDescent="0.4">
      <c r="B27" s="15"/>
      <c r="C27" s="15"/>
      <c r="D27" s="15"/>
      <c r="E27" s="15"/>
      <c r="F27" s="15"/>
      <c r="G27" s="15"/>
      <c r="H27" s="15"/>
      <c r="I27" s="15"/>
      <c r="J27" s="15"/>
    </row>
    <row r="29" spans="2:10" ht="24.6" x14ac:dyDescent="0.4">
      <c r="B29" s="20" t="s">
        <v>62</v>
      </c>
      <c r="C29" s="20"/>
    </row>
    <row r="44" spans="2:2" ht="19.8" x14ac:dyDescent="0.4">
      <c r="B44" s="15"/>
    </row>
    <row r="45" spans="2:2" ht="19.8" x14ac:dyDescent="0.4">
      <c r="B45" s="15"/>
    </row>
    <row r="46" spans="2:2" ht="19.8" x14ac:dyDescent="0.4">
      <c r="B46" s="15"/>
    </row>
    <row r="47" spans="2:2" ht="19.8" x14ac:dyDescent="0.4">
      <c r="B47" s="15"/>
    </row>
    <row r="48" spans="2:2" ht="19.8" x14ac:dyDescent="0.4">
      <c r="B48" s="15"/>
    </row>
    <row r="49" spans="2:3" ht="19.8" x14ac:dyDescent="0.4">
      <c r="B49" s="15"/>
      <c r="C49" s="15"/>
    </row>
    <row r="50" spans="2:3" ht="19.8" x14ac:dyDescent="0.4">
      <c r="B50" s="15"/>
      <c r="C50" s="15"/>
    </row>
    <row r="51" spans="2:3" ht="19.8" x14ac:dyDescent="0.4">
      <c r="B51" s="15"/>
      <c r="C51" s="15"/>
    </row>
    <row r="52" spans="2:3" ht="19.8" x14ac:dyDescent="0.4">
      <c r="B52" s="15"/>
      <c r="C52" s="15"/>
    </row>
    <row r="53" spans="2:3" ht="19.8" x14ac:dyDescent="0.4">
      <c r="B53" s="15"/>
      <c r="C53" s="15"/>
    </row>
    <row r="54" spans="2:3" ht="19.8" x14ac:dyDescent="0.4">
      <c r="B54" s="15"/>
      <c r="C54" s="15"/>
    </row>
    <row r="55" spans="2:3" ht="19.8" x14ac:dyDescent="0.4">
      <c r="B55" s="15"/>
      <c r="C55" s="15"/>
    </row>
    <row r="56" spans="2:3" ht="19.8" x14ac:dyDescent="0.4">
      <c r="B56" s="15"/>
      <c r="C56" s="15"/>
    </row>
    <row r="57" spans="2:3" ht="19.8" x14ac:dyDescent="0.4">
      <c r="B57" s="15"/>
      <c r="C57" s="15"/>
    </row>
    <row r="58" spans="2:3" ht="19.8" x14ac:dyDescent="0.4">
      <c r="B58" s="15"/>
      <c r="C58" s="15"/>
    </row>
    <row r="59" spans="2:3" ht="19.8" x14ac:dyDescent="0.4">
      <c r="B59" s="15"/>
      <c r="C59" s="15"/>
    </row>
    <row r="60" spans="2:3" ht="19.8" x14ac:dyDescent="0.4">
      <c r="B60" s="15"/>
      <c r="C60" s="15"/>
    </row>
    <row r="61" spans="2:3" ht="19.8" x14ac:dyDescent="0.4">
      <c r="B61" s="15"/>
      <c r="C61" s="15"/>
    </row>
    <row r="62" spans="2:3" ht="19.8" x14ac:dyDescent="0.4">
      <c r="B62" s="15"/>
      <c r="C62" s="15"/>
    </row>
    <row r="63" spans="2:3" ht="19.8" x14ac:dyDescent="0.4">
      <c r="B63" s="15"/>
      <c r="C63" s="15"/>
    </row>
    <row r="64" spans="2:3" ht="19.8" x14ac:dyDescent="0.4">
      <c r="B64" s="15"/>
      <c r="C64" s="15"/>
    </row>
    <row r="65" spans="2:3" ht="19.8" x14ac:dyDescent="0.4">
      <c r="B65" s="15"/>
      <c r="C65" s="15"/>
    </row>
    <row r="66" spans="2:3" ht="19.8" x14ac:dyDescent="0.4">
      <c r="B66" s="15"/>
      <c r="C66" s="15"/>
    </row>
    <row r="67" spans="2:3" ht="19.8" x14ac:dyDescent="0.4">
      <c r="B67" s="15"/>
      <c r="C67" s="15"/>
    </row>
    <row r="68" spans="2:3" ht="19.8" x14ac:dyDescent="0.4">
      <c r="B68" s="15"/>
      <c r="C68" s="15"/>
    </row>
    <row r="69" spans="2:3" ht="19.8" x14ac:dyDescent="0.4">
      <c r="B69" s="15"/>
      <c r="C69" s="15"/>
    </row>
    <row r="70" spans="2:3" ht="19.8" x14ac:dyDescent="0.4">
      <c r="B70" s="15"/>
      <c r="C70" s="15"/>
    </row>
    <row r="71" spans="2:3" ht="19.8" x14ac:dyDescent="0.4">
      <c r="B71" s="15"/>
      <c r="C71" s="15"/>
    </row>
    <row r="72" spans="2:3" ht="19.8" x14ac:dyDescent="0.4">
      <c r="B72" s="15"/>
      <c r="C72" s="15"/>
    </row>
    <row r="73" spans="2:3" ht="19.8" x14ac:dyDescent="0.4">
      <c r="B73" s="15"/>
      <c r="C73" s="15"/>
    </row>
    <row r="74" spans="2:3" ht="19.8" x14ac:dyDescent="0.4">
      <c r="B74" s="15"/>
      <c r="C74" s="15"/>
    </row>
    <row r="75" spans="2:3" ht="19.8" x14ac:dyDescent="0.4">
      <c r="B75" s="15"/>
      <c r="C75" s="15"/>
    </row>
    <row r="76" spans="2:3" ht="19.8" x14ac:dyDescent="0.4">
      <c r="B76" s="15"/>
      <c r="C76" s="15"/>
    </row>
    <row r="77" spans="2:3" ht="19.8" x14ac:dyDescent="0.4">
      <c r="B77" s="15"/>
      <c r="C77" s="15"/>
    </row>
    <row r="78" spans="2:3" ht="19.8" x14ac:dyDescent="0.4">
      <c r="B78" s="15"/>
      <c r="C78" s="15"/>
    </row>
    <row r="79" spans="2:3" ht="19.8" x14ac:dyDescent="0.4">
      <c r="B79" s="15"/>
      <c r="C79" s="15"/>
    </row>
  </sheetData>
  <mergeCells count="16">
    <mergeCell ref="B24:C24"/>
    <mergeCell ref="B25:C25"/>
    <mergeCell ref="B26:C26"/>
    <mergeCell ref="B29:C29"/>
    <mergeCell ref="B10:C10"/>
    <mergeCell ref="B11:C11"/>
    <mergeCell ref="B12:C12"/>
    <mergeCell ref="B13:B15"/>
    <mergeCell ref="B16:C19"/>
    <mergeCell ref="B20:C22"/>
    <mergeCell ref="B6:C6"/>
    <mergeCell ref="D6:F6"/>
    <mergeCell ref="G6:I6"/>
    <mergeCell ref="B7:C7"/>
    <mergeCell ref="B8:C8"/>
    <mergeCell ref="B9:C9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2022-04-12T06:28:52Z</dcterms:created>
  <dcterms:modified xsi:type="dcterms:W3CDTF">2022-04-12T06:29:22Z</dcterms:modified>
</cp:coreProperties>
</file>